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EC9A52CE-929A-4688-B4B9-57449853149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расчет!$B$10:$O$12</definedName>
    <definedName name="_xlnm.Print_Area" localSheetId="0">расчет!$B$2:$O$27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3" i="1" l="1"/>
  <c r="M20" i="1"/>
  <c r="O20" i="1" s="1"/>
  <c r="K20" i="1"/>
  <c r="M19" i="1"/>
  <c r="O19" i="1" s="1"/>
  <c r="K22" i="1"/>
  <c r="M22" i="1" s="1"/>
  <c r="O22" i="1" s="1"/>
  <c r="K21" i="1"/>
  <c r="M21" i="1" s="1"/>
  <c r="O21" i="1" s="1"/>
  <c r="K19" i="1"/>
  <c r="K18" i="1"/>
  <c r="M18" i="1" s="1"/>
  <c r="O18" i="1" s="1"/>
  <c r="K17" i="1"/>
  <c r="M17" i="1" s="1"/>
  <c r="O17" i="1" s="1"/>
  <c r="K16" i="1"/>
  <c r="M16" i="1" s="1"/>
  <c r="O16" i="1" s="1"/>
  <c r="K13" i="1"/>
  <c r="M13" i="1" s="1"/>
  <c r="K14" i="1"/>
  <c r="M14" i="1" s="1"/>
  <c r="O14" i="1" s="1"/>
  <c r="K15" i="1"/>
  <c r="M15" i="1" s="1"/>
  <c r="O15" i="1" s="1"/>
  <c r="I23" i="1"/>
  <c r="O13" i="1" l="1"/>
  <c r="M23" i="1"/>
  <c r="K12" i="1"/>
  <c r="M12" i="1" s="1"/>
  <c r="O12" i="1" l="1"/>
</calcChain>
</file>

<file path=xl/sharedStrings.xml><?xml version="1.0" encoding="utf-8"?>
<sst xmlns="http://schemas.openxmlformats.org/spreadsheetml/2006/main" count="109" uniqueCount="60">
  <si>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</si>
  <si>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</si>
  <si>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</si>
  <si>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</si>
  <si>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</si>
  <si>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</si>
  <si>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</si>
  <si>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</si>
  <si>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</si>
  <si>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</si>
  <si>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</si>
  <si>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</si>
  <si>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</si>
  <si>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</si>
  <si>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</si>
  <si>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</si>
  <si>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</si>
  <si>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</si>
  <si>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</si>
  <si>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</si>
  <si>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</si>
  <si>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</si>
  <si>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</si>
  <si>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</si>
  <si>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</si>
  <si>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</si>
  <si>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</si>
  <si>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</si>
  <si>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</si>
  <si>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</si>
  <si>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</si>
  <si>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</si>
  <si>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</si>
  <si>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</si>
  <si>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</si>
  <si>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</si>
  <si>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</si>
  <si>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</si>
  <si>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</si>
  <si>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</si>
  <si>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</si>
  <si>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</si>
  <si>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25648431</t>
  </si>
  <si>
    <t>Тальниковское</t>
  </si>
  <si>
    <t xml:space="preserve">38:20:160201 </t>
  </si>
  <si>
    <t>38:20:160601</t>
  </si>
  <si>
    <t>населенных пунктов</t>
  </si>
  <si>
    <t>38:20:160101</t>
  </si>
  <si>
    <t>38:20:160401</t>
  </si>
  <si>
    <t>38:20:160101:544</t>
  </si>
  <si>
    <t>муниципальная собственность</t>
  </si>
  <si>
    <t>38:20:160101:840</t>
  </si>
  <si>
    <t>38:20:160101:670</t>
  </si>
  <si>
    <t>38:20:160101:1127</t>
  </si>
  <si>
    <t>38:20:160101:899</t>
  </si>
  <si>
    <t>38:20:160101:974</t>
  </si>
  <si>
    <t>№ п/п</t>
  </si>
  <si>
    <t>38:20:160101:838</t>
  </si>
  <si>
    <t xml:space="preserve">ОКЦ № 4 Сиб ГУ БАНКА РОССИИ / УФК ПО ИРКУТСКОЙ ОБЛАСТИ г. Иркутск 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</si>
  <si>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12.05.2026 № 366-п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</si>
</sst>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8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5"/>
  <sheetViews>
    <sheetView tabSelected="1" zoomScale="70" zoomScaleNormal="70" zoomScaleSheetLayoutView="70" zoomScalePageLayoutView="50" workbookViewId="0">
      <selection activeCell="M3" sqref="M3"/>
    </sheetView>
  </sheetViews>
  <sheetFormatPr defaultRowHeight="12.75" x14ac:dyDescent="0.25"/>
  <cols>
    <col min="1" max="1" width="5.85546875" style="14" customWidth="1"/>
    <col min="2" max="2" width="22.42578125" style="14" customWidth="1"/>
    <col min="3" max="3" width="20.5703125" style="14" customWidth="1"/>
    <col min="4" max="4" width="28" style="14" customWidth="1"/>
    <col min="5" max="5" width="20.28515625" style="14" customWidth="1"/>
    <col min="6" max="6" width="37.140625" style="14" customWidth="1"/>
    <col min="7" max="7" width="32.7109375" style="14" customWidth="1"/>
    <col min="8" max="8" width="13.85546875" style="14" hidden="1" customWidth="1"/>
    <col min="9" max="9" width="15.5703125" style="20" customWidth="1"/>
    <col min="10" max="10" width="15.7109375" style="20" customWidth="1"/>
    <col min="11" max="11" width="18.140625" style="20" customWidth="1"/>
    <col min="12" max="12" width="15.85546875" style="20" customWidth="1"/>
    <col min="13" max="13" width="14.7109375" style="20" customWidth="1"/>
    <col min="14" max="14" width="16.5703125" style="20" customWidth="1"/>
    <col min="15" max="15" width="15.7109375" style="20" customWidth="1"/>
    <col min="16" max="16" width="6.28515625" style="21" hidden="1" customWidth="1"/>
    <col min="17" max="17" width="74.42578125" style="14" customWidth="1"/>
    <col min="18" max="18" width="134.7109375" style="14" customWidth="1"/>
    <col min="19" max="16384" width="9.140625" style="14"/>
  </cols>
  <sheetData>
    <row r="1" spans="1:18" s="2" customFormat="1" ht="55.5" customHeight="1" x14ac:dyDescent="0.25">
      <c r="B1" s="66" t="s">
        <v>59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"/>
    </row>
    <row r="2" spans="1:18" s="2" customFormat="1" ht="71.25" customHeight="1" x14ac:dyDescent="0.25">
      <c r="B2" s="79" t="s">
        <v>41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1"/>
    </row>
    <row r="3" spans="1:18" s="32" customFormat="1" ht="24.95" customHeight="1" x14ac:dyDescent="0.25">
      <c r="B3" s="80" t="s">
        <v>0</v>
      </c>
      <c r="C3" s="80"/>
      <c r="D3" s="80"/>
      <c r="E3" s="80"/>
      <c r="F3" s="80"/>
      <c r="G3" s="33"/>
      <c r="H3" s="33"/>
      <c r="I3" s="7"/>
      <c r="J3" s="7"/>
      <c r="K3" s="7"/>
      <c r="L3" s="29"/>
      <c r="M3" s="29"/>
      <c r="N3" s="30"/>
      <c r="O3" s="31"/>
    </row>
    <row r="4" spans="1:18" s="32" customFormat="1" ht="37.5" customHeight="1" x14ac:dyDescent="0.25">
      <c r="B4" s="82" t="s">
        <v>1</v>
      </c>
      <c r="C4" s="82"/>
      <c r="D4" s="82" t="s">
        <v>33</v>
      </c>
      <c r="E4" s="82"/>
      <c r="F4" s="82"/>
      <c r="G4" s="82"/>
      <c r="H4" s="82"/>
      <c r="I4" s="29"/>
      <c r="J4" s="7"/>
      <c r="K4" s="7"/>
      <c r="L4" s="29"/>
      <c r="M4" s="29"/>
      <c r="N4" s="30"/>
      <c r="O4" s="31"/>
    </row>
    <row r="5" spans="1:18" s="37" customFormat="1" ht="20.100000000000001" customHeight="1" x14ac:dyDescent="0.25">
      <c r="B5" s="33" t="s">
        <v>2</v>
      </c>
      <c r="C5" s="81" t="s">
        <v>31</v>
      </c>
      <c r="D5" s="81"/>
      <c r="E5" s="33" t="s">
        <v>3</v>
      </c>
      <c r="F5" s="81" t="s">
        <v>32</v>
      </c>
      <c r="G5" s="81"/>
      <c r="H5" s="33"/>
      <c r="I5" s="38" t="s">
        <v>26</v>
      </c>
      <c r="J5" s="58" t="s">
        <v>40</v>
      </c>
      <c r="K5" s="50"/>
      <c r="L5" s="34"/>
      <c r="M5" s="34"/>
      <c r="N5" s="35"/>
      <c r="O5" s="36"/>
    </row>
    <row r="6" spans="1:18" s="37" customFormat="1" ht="20.100000000000001" customHeight="1" x14ac:dyDescent="0.25">
      <c r="B6" s="33" t="s">
        <v>4</v>
      </c>
      <c r="C6" s="83" t="s">
        <v>58</v>
      </c>
      <c r="D6" s="83"/>
      <c r="E6" s="83"/>
      <c r="F6" s="83"/>
      <c r="G6" s="83"/>
      <c r="H6" s="83"/>
      <c r="I6" s="33" t="s">
        <v>5</v>
      </c>
      <c r="J6" s="81" t="s">
        <v>35</v>
      </c>
      <c r="K6" s="81"/>
      <c r="L6" s="34"/>
      <c r="M6" s="34"/>
      <c r="N6" s="35"/>
      <c r="O6" s="36"/>
    </row>
    <row r="7" spans="1:18" s="37" customFormat="1" ht="20.100000000000001" customHeight="1" x14ac:dyDescent="0.25">
      <c r="B7" s="38" t="s">
        <v>21</v>
      </c>
      <c r="C7" s="81" t="s">
        <v>34</v>
      </c>
      <c r="D7" s="81"/>
      <c r="E7" s="38"/>
      <c r="F7" s="33"/>
      <c r="G7" s="33"/>
      <c r="H7" s="33"/>
      <c r="I7" s="33" t="s">
        <v>6</v>
      </c>
      <c r="J7" s="40" t="s">
        <v>42</v>
      </c>
      <c r="K7" s="40"/>
      <c r="L7" s="34"/>
      <c r="M7" s="34"/>
      <c r="N7" s="35"/>
      <c r="O7" s="36"/>
    </row>
    <row r="8" spans="1:18" s="37" customFormat="1" ht="18.75" customHeight="1" x14ac:dyDescent="0.25">
      <c r="B8" s="38" t="s">
        <v>22</v>
      </c>
      <c r="C8" s="81" t="s">
        <v>36</v>
      </c>
      <c r="D8" s="81"/>
      <c r="E8" s="38"/>
      <c r="F8" s="38"/>
      <c r="G8" s="38"/>
      <c r="H8" s="33"/>
      <c r="I8" s="33" t="s">
        <v>7</v>
      </c>
      <c r="J8" s="81" t="s">
        <v>38</v>
      </c>
      <c r="K8" s="81"/>
      <c r="L8" s="34"/>
      <c r="M8" s="34"/>
      <c r="N8" s="35"/>
      <c r="O8" s="36"/>
      <c r="Q8" s="39"/>
    </row>
    <row r="9" spans="1:18" s="6" customFormat="1" ht="20.25" hidden="1" x14ac:dyDescent="0.25">
      <c r="B9" s="5"/>
      <c r="C9" s="5"/>
      <c r="D9" s="5"/>
      <c r="E9" s="5"/>
      <c r="F9" s="5"/>
      <c r="G9" s="5"/>
      <c r="H9" s="3"/>
      <c r="I9" s="3"/>
      <c r="J9" s="3"/>
      <c r="K9" s="3"/>
      <c r="L9" s="3"/>
      <c r="M9" s="3"/>
      <c r="N9" s="4"/>
      <c r="O9" s="5"/>
    </row>
    <row r="10" spans="1:18" s="8" customFormat="1" ht="240" customHeight="1" x14ac:dyDescent="0.25">
      <c r="A10" s="62" t="s">
        <v>56</v>
      </c>
      <c r="B10" s="47" t="s">
        <v>8</v>
      </c>
      <c r="C10" s="47" t="s">
        <v>9</v>
      </c>
      <c r="D10" s="47" t="s">
        <v>10</v>
      </c>
      <c r="E10" s="47" t="s">
        <v>37</v>
      </c>
      <c r="F10" s="47" t="s">
        <v>11</v>
      </c>
      <c r="G10" s="47" t="s">
        <v>12</v>
      </c>
      <c r="H10" s="47" t="s">
        <v>13</v>
      </c>
      <c r="I10" s="48" t="s">
        <v>14</v>
      </c>
      <c r="J10" s="48" t="s">
        <v>15</v>
      </c>
      <c r="K10" s="48" t="s">
        <v>16</v>
      </c>
      <c r="L10" s="48" t="s">
        <v>19</v>
      </c>
      <c r="M10" s="48" t="s">
        <v>17</v>
      </c>
      <c r="N10" s="49" t="s">
        <v>20</v>
      </c>
      <c r="O10" s="48" t="s">
        <v>18</v>
      </c>
    </row>
    <row r="11" spans="1:18" s="11" customFormat="1" ht="15.75" x14ac:dyDescent="0.25">
      <c r="A11" s="63"/>
      <c r="B11" s="9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10</v>
      </c>
      <c r="J11" s="9">
        <v>11</v>
      </c>
      <c r="K11" s="9">
        <v>12</v>
      </c>
      <c r="L11" s="9">
        <v>13</v>
      </c>
      <c r="M11" s="9">
        <v>14</v>
      </c>
      <c r="N11" s="9">
        <v>15</v>
      </c>
      <c r="O11" s="9">
        <v>16</v>
      </c>
      <c r="P11" s="10"/>
      <c r="Q11" s="10"/>
      <c r="R11" s="10"/>
    </row>
    <row r="12" spans="1:18" s="44" customFormat="1" ht="44.25" customHeight="1" x14ac:dyDescent="0.25">
      <c r="A12" s="65">
        <v>1</v>
      </c>
      <c r="B12" s="54" t="s">
        <v>44</v>
      </c>
      <c r="C12" s="45" t="s">
        <v>27</v>
      </c>
      <c r="D12" s="45" t="s">
        <v>28</v>
      </c>
      <c r="E12" s="45" t="s">
        <v>43</v>
      </c>
      <c r="F12" s="45" t="s">
        <v>23</v>
      </c>
      <c r="G12" s="46" t="s">
        <v>46</v>
      </c>
      <c r="H12" s="45"/>
      <c r="I12" s="61">
        <v>10</v>
      </c>
      <c r="J12" s="51">
        <v>243</v>
      </c>
      <c r="K12" s="51">
        <f>I12*J12</f>
        <v>2430</v>
      </c>
      <c r="L12" s="53">
        <v>1E-4</v>
      </c>
      <c r="M12" s="60">
        <f>K12*L12</f>
        <v>0.24300000000000002</v>
      </c>
      <c r="N12" s="59">
        <v>49</v>
      </c>
      <c r="O12" s="52">
        <f>M12*N12</f>
        <v>11.907000000000002</v>
      </c>
      <c r="P12" s="42"/>
      <c r="Q12" s="43"/>
      <c r="R12" s="43"/>
    </row>
    <row r="13" spans="1:18" s="44" customFormat="1" ht="42.75" customHeight="1" x14ac:dyDescent="0.25">
      <c r="A13" s="65">
        <v>2</v>
      </c>
      <c r="B13" s="54" t="s">
        <v>45</v>
      </c>
      <c r="C13" s="45" t="s">
        <v>27</v>
      </c>
      <c r="D13" s="45" t="s">
        <v>28</v>
      </c>
      <c r="E13" s="45" t="s">
        <v>43</v>
      </c>
      <c r="F13" s="45" t="s">
        <v>23</v>
      </c>
      <c r="G13" s="46" t="s">
        <v>46</v>
      </c>
      <c r="H13" s="45"/>
      <c r="I13" s="61">
        <v>9</v>
      </c>
      <c r="J13" s="51">
        <v>243</v>
      </c>
      <c r="K13" s="51">
        <f t="shared" ref="K13:K22" si="0">I13*J13</f>
        <v>2187</v>
      </c>
      <c r="L13" s="53">
        <v>1E-4</v>
      </c>
      <c r="M13" s="60">
        <f t="shared" ref="M13:M15" si="1">K13*L13</f>
        <v>0.21870000000000001</v>
      </c>
      <c r="N13" s="59">
        <v>49</v>
      </c>
      <c r="O13" s="52">
        <f t="shared" ref="O13:O15" si="2">M13*N13</f>
        <v>10.7163</v>
      </c>
      <c r="P13" s="42"/>
      <c r="Q13" s="43"/>
      <c r="R13" s="43"/>
    </row>
    <row r="14" spans="1:18" s="44" customFormat="1" ht="40.5" customHeight="1" x14ac:dyDescent="0.25">
      <c r="A14" s="65">
        <v>3</v>
      </c>
      <c r="B14" s="54" t="s">
        <v>47</v>
      </c>
      <c r="C14" s="45" t="s">
        <v>27</v>
      </c>
      <c r="D14" s="45" t="s">
        <v>28</v>
      </c>
      <c r="E14" s="45" t="s">
        <v>43</v>
      </c>
      <c r="F14" s="45" t="s">
        <v>23</v>
      </c>
      <c r="G14" s="46" t="s">
        <v>46</v>
      </c>
      <c r="H14" s="45"/>
      <c r="I14" s="61">
        <v>823</v>
      </c>
      <c r="J14" s="51">
        <v>243</v>
      </c>
      <c r="K14" s="51">
        <f t="shared" si="0"/>
        <v>199989</v>
      </c>
      <c r="L14" s="53">
        <v>1E-4</v>
      </c>
      <c r="M14" s="60">
        <f t="shared" si="1"/>
        <v>19.998900000000003</v>
      </c>
      <c r="N14" s="59">
        <v>49</v>
      </c>
      <c r="O14" s="52">
        <f t="shared" si="2"/>
        <v>979.94610000000011</v>
      </c>
      <c r="P14" s="42"/>
      <c r="Q14" s="43"/>
      <c r="R14" s="43"/>
    </row>
    <row r="15" spans="1:18" s="44" customFormat="1" ht="42.75" customHeight="1" x14ac:dyDescent="0.25">
      <c r="A15" s="65">
        <v>4</v>
      </c>
      <c r="B15" s="54" t="s">
        <v>48</v>
      </c>
      <c r="C15" s="45" t="s">
        <v>27</v>
      </c>
      <c r="D15" s="45" t="s">
        <v>28</v>
      </c>
      <c r="E15" s="45" t="s">
        <v>43</v>
      </c>
      <c r="F15" s="45" t="s">
        <v>23</v>
      </c>
      <c r="G15" s="46" t="s">
        <v>46</v>
      </c>
      <c r="H15" s="45"/>
      <c r="I15" s="61">
        <v>26</v>
      </c>
      <c r="J15" s="51">
        <v>243</v>
      </c>
      <c r="K15" s="51">
        <f t="shared" si="0"/>
        <v>6318</v>
      </c>
      <c r="L15" s="53">
        <v>1E-4</v>
      </c>
      <c r="M15" s="60">
        <f t="shared" si="1"/>
        <v>0.63180000000000003</v>
      </c>
      <c r="N15" s="59">
        <v>49</v>
      </c>
      <c r="O15" s="52">
        <f t="shared" si="2"/>
        <v>30.958200000000001</v>
      </c>
      <c r="P15" s="42"/>
      <c r="Q15" s="43"/>
      <c r="R15" s="43"/>
    </row>
    <row r="16" spans="1:18" s="44" customFormat="1" ht="36.75" customHeight="1" x14ac:dyDescent="0.25">
      <c r="A16" s="65">
        <v>5</v>
      </c>
      <c r="B16" s="54" t="s">
        <v>49</v>
      </c>
      <c r="C16" s="45" t="s">
        <v>27</v>
      </c>
      <c r="D16" s="45" t="s">
        <v>28</v>
      </c>
      <c r="E16" s="45" t="s">
        <v>43</v>
      </c>
      <c r="F16" s="45" t="s">
        <v>50</v>
      </c>
      <c r="G16" s="46" t="s">
        <v>46</v>
      </c>
      <c r="H16" s="45"/>
      <c r="I16" s="61">
        <v>1</v>
      </c>
      <c r="J16" s="51">
        <v>78.37</v>
      </c>
      <c r="K16" s="51">
        <f t="shared" si="0"/>
        <v>78.37</v>
      </c>
      <c r="L16" s="53">
        <v>1E-4</v>
      </c>
      <c r="M16" s="60">
        <f t="shared" ref="M16:M18" si="3">K16*L16</f>
        <v>7.8370000000000002E-3</v>
      </c>
      <c r="N16" s="59">
        <v>49</v>
      </c>
      <c r="O16" s="52">
        <f t="shared" ref="O16:O18" si="4">M16*N16</f>
        <v>0.38401299999999999</v>
      </c>
      <c r="P16" s="42"/>
      <c r="Q16" s="43"/>
      <c r="R16" s="43"/>
    </row>
    <row r="17" spans="1:18" s="44" customFormat="1" ht="42.75" customHeight="1" x14ac:dyDescent="0.25">
      <c r="A17" s="65">
        <v>6</v>
      </c>
      <c r="B17" s="54" t="s">
        <v>51</v>
      </c>
      <c r="C17" s="45" t="s">
        <v>27</v>
      </c>
      <c r="D17" s="45" t="s">
        <v>28</v>
      </c>
      <c r="E17" s="45" t="s">
        <v>43</v>
      </c>
      <c r="F17" s="45" t="s">
        <v>23</v>
      </c>
      <c r="G17" s="46" t="s">
        <v>46</v>
      </c>
      <c r="H17" s="45"/>
      <c r="I17" s="61">
        <v>2</v>
      </c>
      <c r="J17" s="51">
        <v>243</v>
      </c>
      <c r="K17" s="51">
        <f t="shared" si="0"/>
        <v>486</v>
      </c>
      <c r="L17" s="53">
        <v>1E-4</v>
      </c>
      <c r="M17" s="60">
        <f t="shared" si="3"/>
        <v>4.8600000000000004E-2</v>
      </c>
      <c r="N17" s="59">
        <v>49</v>
      </c>
      <c r="O17" s="52">
        <f t="shared" si="4"/>
        <v>2.3814000000000002</v>
      </c>
      <c r="P17" s="42"/>
      <c r="Q17" s="43"/>
      <c r="R17" s="43"/>
    </row>
    <row r="18" spans="1:18" s="44" customFormat="1" ht="39" customHeight="1" x14ac:dyDescent="0.25">
      <c r="A18" s="65">
        <v>7</v>
      </c>
      <c r="B18" s="54" t="s">
        <v>52</v>
      </c>
      <c r="C18" s="45" t="s">
        <v>27</v>
      </c>
      <c r="D18" s="45" t="s">
        <v>28</v>
      </c>
      <c r="E18" s="45" t="s">
        <v>43</v>
      </c>
      <c r="F18" s="45" t="s">
        <v>50</v>
      </c>
      <c r="G18" s="46" t="s">
        <v>46</v>
      </c>
      <c r="H18" s="45"/>
      <c r="I18" s="61">
        <v>1</v>
      </c>
      <c r="J18" s="51">
        <v>107.4</v>
      </c>
      <c r="K18" s="51">
        <f t="shared" si="0"/>
        <v>107.4</v>
      </c>
      <c r="L18" s="53">
        <v>1E-4</v>
      </c>
      <c r="M18" s="60">
        <f t="shared" si="3"/>
        <v>1.0740000000000001E-2</v>
      </c>
      <c r="N18" s="59">
        <v>49</v>
      </c>
      <c r="O18" s="52">
        <f t="shared" si="4"/>
        <v>0.52626000000000006</v>
      </c>
      <c r="P18" s="42"/>
      <c r="Q18" s="43"/>
      <c r="R18" s="43"/>
    </row>
    <row r="19" spans="1:18" s="44" customFormat="1" ht="36.75" customHeight="1" x14ac:dyDescent="0.25">
      <c r="A19" s="65">
        <v>8</v>
      </c>
      <c r="B19" s="54" t="s">
        <v>53</v>
      </c>
      <c r="C19" s="45" t="s">
        <v>27</v>
      </c>
      <c r="D19" s="45" t="s">
        <v>28</v>
      </c>
      <c r="E19" s="45" t="s">
        <v>43</v>
      </c>
      <c r="F19" s="45" t="s">
        <v>50</v>
      </c>
      <c r="G19" s="46" t="s">
        <v>46</v>
      </c>
      <c r="H19" s="45"/>
      <c r="I19" s="61">
        <v>1</v>
      </c>
      <c r="J19" s="51">
        <v>243</v>
      </c>
      <c r="K19" s="51">
        <f t="shared" si="0"/>
        <v>243</v>
      </c>
      <c r="L19" s="53">
        <v>1E-4</v>
      </c>
      <c r="M19" s="60">
        <f t="shared" ref="M19:M22" si="5">K19*L19</f>
        <v>2.4300000000000002E-2</v>
      </c>
      <c r="N19" s="59">
        <v>49</v>
      </c>
      <c r="O19" s="52">
        <f t="shared" ref="O19:O22" si="6">M19*N19</f>
        <v>1.1907000000000001</v>
      </c>
      <c r="P19" s="42"/>
      <c r="Q19" s="43"/>
      <c r="R19" s="43"/>
    </row>
    <row r="20" spans="1:18" s="44" customFormat="1" ht="39" customHeight="1" x14ac:dyDescent="0.25">
      <c r="A20" s="65">
        <v>9</v>
      </c>
      <c r="B20" s="54" t="s">
        <v>57</v>
      </c>
      <c r="C20" s="45" t="s">
        <v>27</v>
      </c>
      <c r="D20" s="45" t="s">
        <v>28</v>
      </c>
      <c r="E20" s="45" t="s">
        <v>43</v>
      </c>
      <c r="F20" s="45" t="s">
        <v>23</v>
      </c>
      <c r="G20" s="46" t="s">
        <v>46</v>
      </c>
      <c r="H20" s="45"/>
      <c r="I20" s="61">
        <v>3</v>
      </c>
      <c r="J20" s="51">
        <v>243</v>
      </c>
      <c r="K20" s="51">
        <f t="shared" si="0"/>
        <v>729</v>
      </c>
      <c r="L20" s="53">
        <v>1E-4</v>
      </c>
      <c r="M20" s="60">
        <f t="shared" ref="M20" si="7">K20*L20</f>
        <v>7.2900000000000006E-2</v>
      </c>
      <c r="N20" s="59">
        <v>49</v>
      </c>
      <c r="O20" s="52">
        <f t="shared" ref="O20" si="8">M20*N20</f>
        <v>3.5721000000000003</v>
      </c>
      <c r="P20" s="42"/>
      <c r="Q20" s="43"/>
      <c r="R20" s="43"/>
    </row>
    <row r="21" spans="1:18" s="44" customFormat="1" ht="36.75" customHeight="1" x14ac:dyDescent="0.25">
      <c r="A21" s="65">
        <v>10</v>
      </c>
      <c r="B21" s="54" t="s">
        <v>54</v>
      </c>
      <c r="C21" s="45" t="s">
        <v>27</v>
      </c>
      <c r="D21" s="45" t="s">
        <v>28</v>
      </c>
      <c r="E21" s="45" t="s">
        <v>43</v>
      </c>
      <c r="F21" s="45" t="s">
        <v>23</v>
      </c>
      <c r="G21" s="46" t="s">
        <v>46</v>
      </c>
      <c r="H21" s="45"/>
      <c r="I21" s="61">
        <v>1</v>
      </c>
      <c r="J21" s="51">
        <v>243</v>
      </c>
      <c r="K21" s="51">
        <f t="shared" si="0"/>
        <v>243</v>
      </c>
      <c r="L21" s="53">
        <v>1E-4</v>
      </c>
      <c r="M21" s="60">
        <f t="shared" si="5"/>
        <v>2.4300000000000002E-2</v>
      </c>
      <c r="N21" s="59">
        <v>49</v>
      </c>
      <c r="O21" s="52">
        <f t="shared" si="6"/>
        <v>1.1907000000000001</v>
      </c>
      <c r="P21" s="42"/>
      <c r="Q21" s="43"/>
      <c r="R21" s="43"/>
    </row>
    <row r="22" spans="1:18" s="44" customFormat="1" ht="40.5" customHeight="1" x14ac:dyDescent="0.25">
      <c r="A22" s="65">
        <v>11</v>
      </c>
      <c r="B22" s="54" t="s">
        <v>55</v>
      </c>
      <c r="C22" s="45" t="s">
        <v>27</v>
      </c>
      <c r="D22" s="45" t="s">
        <v>28</v>
      </c>
      <c r="E22" s="45" t="s">
        <v>43</v>
      </c>
      <c r="F22" s="45" t="s">
        <v>23</v>
      </c>
      <c r="G22" s="46" t="s">
        <v>46</v>
      </c>
      <c r="H22" s="45"/>
      <c r="I22" s="61">
        <v>1</v>
      </c>
      <c r="J22" s="51">
        <v>50.06</v>
      </c>
      <c r="K22" s="51">
        <f t="shared" si="0"/>
        <v>50.06</v>
      </c>
      <c r="L22" s="53">
        <v>1E-4</v>
      </c>
      <c r="M22" s="60">
        <f t="shared" si="5"/>
        <v>5.0060000000000009E-3</v>
      </c>
      <c r="N22" s="59">
        <v>49</v>
      </c>
      <c r="O22" s="52">
        <f t="shared" si="6"/>
        <v>0.24529400000000004</v>
      </c>
      <c r="P22" s="42"/>
      <c r="Q22" s="43"/>
      <c r="R22" s="43"/>
    </row>
    <row r="23" spans="1:18" s="41" customFormat="1" ht="24.75" customHeight="1" x14ac:dyDescent="0.25">
      <c r="A23" s="64"/>
      <c r="B23" s="56" t="s">
        <v>39</v>
      </c>
      <c r="C23" s="56"/>
      <c r="D23" s="56"/>
      <c r="E23" s="56"/>
      <c r="F23" s="56"/>
      <c r="G23" s="56"/>
      <c r="H23" s="56"/>
      <c r="I23" s="55">
        <f>SUM(I12:I15)</f>
        <v>868</v>
      </c>
      <c r="J23" s="56"/>
      <c r="K23" s="56"/>
      <c r="L23" s="56"/>
      <c r="M23" s="55">
        <f>SUM(M12:M15)</f>
        <v>21.092400000000001</v>
      </c>
      <c r="N23" s="55"/>
      <c r="O23" s="55">
        <f>SUM(O12:O22)</f>
        <v>1043.0180670000007</v>
      </c>
    </row>
    <row r="24" spans="1:18" s="2" customFormat="1" ht="57.75" customHeight="1" x14ac:dyDescent="0.25">
      <c r="B24" s="75" t="s">
        <v>30</v>
      </c>
      <c r="C24" s="75"/>
      <c r="D24" s="75"/>
      <c r="E24" s="75"/>
      <c r="F24" s="57"/>
      <c r="G24" s="13"/>
      <c r="H24" s="13"/>
      <c r="I24" s="78"/>
      <c r="J24" s="78"/>
      <c r="K24" s="78"/>
      <c r="L24" s="78"/>
      <c r="M24" s="77"/>
      <c r="N24" s="77"/>
      <c r="O24" s="77"/>
      <c r="P24" s="1"/>
    </row>
    <row r="25" spans="1:18" s="2" customFormat="1" ht="23.25" customHeight="1" x14ac:dyDescent="0.25">
      <c r="B25" s="76" t="s">
        <v>29</v>
      </c>
      <c r="C25" s="76"/>
      <c r="D25" s="76"/>
      <c r="E25" s="76"/>
      <c r="F25" s="76"/>
      <c r="G25" s="13"/>
      <c r="H25" s="13"/>
      <c r="I25" s="13"/>
      <c r="J25" s="13"/>
      <c r="K25" s="12"/>
      <c r="L25" s="23"/>
      <c r="P25" s="1"/>
    </row>
    <row r="26" spans="1:18" s="2" customFormat="1" ht="20.25" x14ac:dyDescent="0.25">
      <c r="B26" s="69" t="s">
        <v>24</v>
      </c>
      <c r="C26" s="69"/>
      <c r="D26" s="69"/>
      <c r="E26" s="69"/>
      <c r="F26" s="16"/>
      <c r="H26" s="27"/>
      <c r="I26" s="17"/>
      <c r="J26" s="17"/>
      <c r="K26" s="17"/>
      <c r="L26" s="22"/>
      <c r="M26" s="25"/>
    </row>
    <row r="27" spans="1:18" s="2" customFormat="1" ht="20.25" x14ac:dyDescent="0.25">
      <c r="B27" s="15"/>
      <c r="C27" s="69" t="s">
        <v>25</v>
      </c>
      <c r="D27" s="69"/>
      <c r="E27" s="69"/>
      <c r="H27" s="27"/>
      <c r="I27" s="17"/>
      <c r="J27" s="17"/>
      <c r="K27" s="17"/>
      <c r="L27" s="22"/>
      <c r="M27" s="25"/>
      <c r="N27" s="28"/>
      <c r="O27" s="28"/>
      <c r="P27" s="28"/>
    </row>
    <row r="28" spans="1:18" s="2" customFormat="1" ht="43.5" customHeight="1" x14ac:dyDescent="0.25">
      <c r="B28" s="68"/>
      <c r="C28" s="68"/>
      <c r="D28" s="68"/>
      <c r="E28" s="68"/>
      <c r="F28" s="68"/>
      <c r="H28" s="27"/>
      <c r="I28" s="74"/>
      <c r="J28" s="74"/>
      <c r="K28" s="74"/>
      <c r="L28" s="74"/>
      <c r="M28" s="71"/>
      <c r="N28" s="72"/>
      <c r="O28" s="72"/>
      <c r="P28" s="1"/>
    </row>
    <row r="29" spans="1:18" s="2" customFormat="1" ht="15.75" customHeight="1" x14ac:dyDescent="0.25">
      <c r="F29" s="18"/>
      <c r="H29" s="27"/>
      <c r="I29" s="17"/>
      <c r="J29" s="17"/>
      <c r="K29" s="17"/>
      <c r="L29" s="24"/>
      <c r="P29" s="1"/>
    </row>
    <row r="30" spans="1:18" s="2" customFormat="1" ht="20.25" x14ac:dyDescent="0.25">
      <c r="B30" s="19"/>
      <c r="C30" s="70"/>
      <c r="D30" s="70"/>
      <c r="E30" s="70"/>
      <c r="F30" s="18"/>
      <c r="I30" s="17"/>
      <c r="J30" s="17"/>
      <c r="K30" s="17"/>
      <c r="L30" s="22"/>
      <c r="M30" s="26"/>
      <c r="N30" s="73"/>
      <c r="O30" s="73"/>
      <c r="P30" s="73"/>
    </row>
    <row r="31" spans="1:18" s="2" customFormat="1" ht="20.25" x14ac:dyDescent="0.25">
      <c r="B31" s="19"/>
      <c r="F31" s="18"/>
      <c r="I31" s="17"/>
      <c r="J31" s="17"/>
      <c r="K31" s="17"/>
      <c r="L31" s="22"/>
      <c r="M31" s="26"/>
      <c r="N31" s="67"/>
      <c r="O31" s="67"/>
      <c r="P31" s="1"/>
    </row>
    <row r="32" spans="1:18" s="2" customFormat="1" ht="20.25" x14ac:dyDescent="0.25">
      <c r="B32" s="18"/>
      <c r="C32" s="18"/>
      <c r="D32" s="18"/>
      <c r="E32" s="18"/>
      <c r="F32" s="18"/>
      <c r="I32" s="17"/>
      <c r="J32" s="17"/>
      <c r="K32" s="17"/>
      <c r="L32" s="17"/>
      <c r="M32" s="22"/>
      <c r="N32" s="22"/>
      <c r="O32" s="22"/>
      <c r="P32" s="1"/>
    </row>
    <row r="36" spans="7:8" ht="15" x14ac:dyDescent="0.25">
      <c r="G36"/>
    </row>
    <row r="37" spans="7:8" ht="15" x14ac:dyDescent="0.25">
      <c r="G37"/>
    </row>
    <row r="38" spans="7:8" ht="15" x14ac:dyDescent="0.25">
      <c r="G38"/>
    </row>
    <row r="39" spans="7:8" ht="15" x14ac:dyDescent="0.25">
      <c r="G39"/>
      <c r="H39"/>
    </row>
    <row r="40" spans="7:8" ht="15" x14ac:dyDescent="0.25">
      <c r="G40"/>
      <c r="H40"/>
    </row>
    <row r="41" spans="7:8" ht="15" x14ac:dyDescent="0.25">
      <c r="G41"/>
      <c r="H41"/>
    </row>
    <row r="42" spans="7:8" ht="15" x14ac:dyDescent="0.25">
      <c r="G42"/>
      <c r="H42"/>
    </row>
    <row r="43" spans="7:8" ht="15" x14ac:dyDescent="0.25">
      <c r="G43"/>
      <c r="H43"/>
    </row>
    <row r="44" spans="7:8" ht="15" x14ac:dyDescent="0.25">
      <c r="G44"/>
      <c r="H44"/>
    </row>
    <row r="45" spans="7:8" ht="15" x14ac:dyDescent="0.25">
      <c r="G45"/>
    </row>
  </sheetData>
  <autoFilter ref="B10:O12" xr:uid="{00000000-0009-0000-0000-000000000000}"/>
  <mergeCells count="24">
    <mergeCell ref="J8:K8"/>
    <mergeCell ref="B4:C4"/>
    <mergeCell ref="D4:H4"/>
    <mergeCell ref="C7:D7"/>
    <mergeCell ref="C8:D8"/>
    <mergeCell ref="C5:D5"/>
    <mergeCell ref="F5:G5"/>
    <mergeCell ref="C6:H6"/>
    <mergeCell ref="B1:O1"/>
    <mergeCell ref="N31:O31"/>
    <mergeCell ref="B28:F28"/>
    <mergeCell ref="B26:E26"/>
    <mergeCell ref="C30:E30"/>
    <mergeCell ref="M28:O28"/>
    <mergeCell ref="N30:P30"/>
    <mergeCell ref="I28:L28"/>
    <mergeCell ref="C27:E27"/>
    <mergeCell ref="B24:E24"/>
    <mergeCell ref="B25:F25"/>
    <mergeCell ref="M24:O24"/>
    <mergeCell ref="I24:L24"/>
    <mergeCell ref="B2:O2"/>
    <mergeCell ref="B3:F3"/>
    <mergeCell ref="J6:K6"/>
  </mergeCells>
  <phoneticPr fontId="25" type="noConversion"/>
  <printOptions horizontalCentered="1"/>
  <pageMargins left="0.7" right="0.7" top="0.75" bottom="0.75" header="0.3" footer="0.3"/>
  <pageSetup paperSize="9" scale="47" fitToHeight="0" orientation="landscape" r:id="rId1"/>
  <rowBreaks count="1" manualBreakCount="1">
    <brk id="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2026-05-07T07:16:55Z</cp:lastPrinted>
  <dcterms:created xsi:type="dcterms:W3CDTF">2021-07-14T10:49:08Z</dcterms:created>
  <dcterms:modified xsi:type="dcterms:W3CDTF">2026-05-12T04:09:11Z</dcterms:modified>
</cp:coreProperties>
</file>